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Putten - Kolken - Lijngoten/"/>
    </mc:Choice>
  </mc:AlternateContent>
  <xr:revisionPtr revIDLastSave="4" documentId="11_50990DF4685198598BD5B759960A2630BBEDC246" xr6:coauthVersionLast="47" xr6:coauthVersionMax="47" xr10:uidLastSave="{4A21669B-10C7-4152-BCEB-F47010BBD6EE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3" r:id="rId3"/>
  </pivotCaches>
</workbook>
</file>

<file path=xl/sharedStrings.xml><?xml version="1.0" encoding="utf-8"?>
<sst xmlns="http://schemas.openxmlformats.org/spreadsheetml/2006/main" count="237" uniqueCount="97">
  <si>
    <t>ID</t>
  </si>
  <si>
    <t>GEOVISIA_ID</t>
  </si>
  <si>
    <t>Gewijzigd door</t>
  </si>
  <si>
    <t>Beheerder gedetailleerd</t>
  </si>
  <si>
    <t>Eigenaar gedetailleerd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</si>
  <si>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</si>
  <si>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</si>
  <si>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</si>
  <si>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</si>
  <si>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</si>
  <si>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</si>
  <si>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</si>
  <si>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</si>
  <si>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</si>
  <si>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</si>
  <si>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</si>
  <si>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Theor. eindjaar</t>
  </si>
  <si>
    <t>Beheergebied</t>
  </si>
  <si>
    <t>Status</t>
  </si>
  <si>
    <t>Verwijderdatum</t>
  </si>
  <si>
    <t>Documentmap</t>
  </si>
  <si>
    <t>Beheerafspraak</t>
  </si>
  <si>
    <t>Beheerwijk</t>
  </si>
  <si>
    <t>Beheerbuurt</t>
  </si>
  <si>
    <t>Gebruiksfunctie</t>
  </si>
  <si>
    <t>Type extra gedetailleerd</t>
  </si>
  <si>
    <t>Type gedetailleerd</t>
  </si>
  <si>
    <t>Type</t>
  </si>
  <si>
    <t>Objecttype</t>
  </si>
  <si>
    <t>Objecttypegroep</t>
  </si>
  <si>
    <t>Beheerlaag</t>
  </si>
  <si>
    <t>Reflectie</t>
  </si>
  <si>
    <t>Verkeersbesluit</t>
  </si>
  <si>
    <t>Markeringspatroon</t>
  </si>
  <si>
    <t>Oppervlakte</t>
  </si>
  <si>
    <t>Markeringsbreedte</t>
  </si>
  <si>
    <t>Toepassing</t>
  </si>
  <si>
    <t>Lengte streep</t>
  </si>
  <si>
    <t>Materiaal</t>
  </si>
  <si>
    <t>Kleur</t>
  </si>
  <si>
    <t>Inspecteur</t>
  </si>
  <si>
    <t>Inspectiedatum</t>
  </si>
  <si>
    <t>Kwaliteit actueel</t>
  </si>
  <si>
    <t>Beeldmeetlat onvoldoende</t>
  </si>
  <si>
    <t>Afbeelding inspectie 1</t>
  </si>
  <si>
    <t>Memo inspectie</t>
  </si>
  <si>
    <t>Afbeelding inspectie 2</t>
  </si>
  <si>
    <t>Maatregel</t>
  </si>
  <si>
    <t>Jaar gepland maatregel</t>
  </si>
  <si>
    <t>Memo uitvoering</t>
  </si>
  <si>
    <t>Afbeelding uitvoering 1</t>
  </si>
  <si>
    <t>Uitvoerdatum</t>
  </si>
  <si>
    <t>X</t>
  </si>
  <si>
    <t>Y</t>
  </si>
  <si>
    <t>Lengte</t>
  </si>
  <si>
    <t>Oppervlak</t>
  </si>
  <si>
    <t>Omtrek</t>
  </si>
  <si>
    <t>926CC759-8A1C-478E-A6A1-6D4523DD8B7B</t>
  </si>
  <si>
    <t>Stadsbeheer</t>
  </si>
  <si>
    <t>Gemeente Zoetermeer</t>
  </si>
  <si>
    <t>buitengebied</t>
  </si>
  <si>
    <t>Balijbos</t>
  </si>
  <si>
    <t>'s-Gravenpad</t>
  </si>
  <si>
    <t>Zoetermeer</t>
  </si>
  <si>
    <t>Woongebied</t>
  </si>
  <si>
    <t>Binnen de bebouwde kom</t>
  </si>
  <si>
    <t>Bestaand</t>
  </si>
  <si>
    <t>Rokkeveen</t>
  </si>
  <si>
    <t>Rokkeveen 1</t>
  </si>
  <si>
    <t>Lijnafwatering</t>
  </si>
  <si>
    <t>Weginrichtingsobjecten</t>
  </si>
  <si>
    <t>Weginrichting</t>
  </si>
  <si>
    <t>2CF2A4CF-EF9F-4918-B0C6-9798E27531A2</t>
  </si>
  <si>
    <t>Stationsbuurt-Zuid</t>
  </si>
  <si>
    <t>Kinderen van Versteegplein</t>
  </si>
  <si>
    <t>A452109F-FFF3-4090-8F7F-28BBEFB907A4</t>
  </si>
  <si>
    <t>0A3F47B7-B540-4B3A-8E03-542B6DF08D0B</t>
  </si>
  <si>
    <t>F0F9719D-1E85-4120-A040-A0E2CD735A35</t>
  </si>
  <si>
    <t>Kantorenstrook Rokkeveen-Oost</t>
  </si>
  <si>
    <t>Vernispad</t>
  </si>
  <si>
    <t>Rokkeveen 4</t>
  </si>
  <si>
    <t>2412F068-215C-4C10-959A-AEBA937593C2</t>
  </si>
  <si>
    <t>Floraplas</t>
  </si>
  <si>
    <t>93F9851E-EEE3-4E71-86DC-8988726AF173</t>
  </si>
  <si>
    <t>1CFFC246-F2C7-4CDF-9FBE-1BA3A785F4AF</t>
  </si>
  <si>
    <t>6027EF1B-4025-431B-862C-5D8F084461D7</t>
  </si>
  <si>
    <t>Bruinen- en Grijzenbuurt</t>
  </si>
  <si>
    <t>Groeneweg</t>
  </si>
  <si>
    <t>Rokkeveen 2</t>
  </si>
  <si>
    <t>1B4221EB-4CA5-465F-8DA1-C130DA7FBC76</t>
  </si>
  <si>
    <t>C72BD3FF-F072-456B-88E6-05283C5DBB18</t>
  </si>
  <si>
    <t>Particulier</t>
  </si>
  <si>
    <t>Campus</t>
  </si>
  <si>
    <t>Einsteinlaan</t>
  </si>
  <si>
    <t>Rijlabels</t>
  </si>
  <si>
    <t>Eindtotaal</t>
  </si>
  <si>
    <t>Som van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</si>
</sst>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9896759259" createdVersion="8" refreshedVersion="8" minRefreshableVersion="3" recordCount="11" xr:uid="{ED7FAAD4-8BF3-42D6-A177-D0FCB99ADD83}">
  <cacheSource type="worksheet">
    <worksheetSource ref="A1:BE12" sheet="Sheet1"/>
  </cacheSource>
  <cacheFields count="57">
    <cacheField name="ID" numFmtId="0">
      <sharedItems containsSemiMixedTypes="0" containsString="0" containsNumber="1" containsInteger="1" minValue="34" maxValue="410"/>
    </cacheField>
    <cacheField name="GEOVISIA_ID" numFmtId="0">
      <sharedItems/>
    </cacheField>
    <cacheField name="Gewijzigd door" numFmtId="0">
      <sharedItems containsNonDate="0" containsString="0" containsBlank="1"/>
    </cacheField>
    <cacheField name="Beheerder gedetailleerd" numFmtId="0">
      <sharedItems/>
    </cacheField>
    <cacheField name="Eigenaar gedetailleerd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/>
    </cacheField>
    <cacheField name="Jaar van aanleg" numFmtId="0">
      <sharedItems containsNonDate="0" containsString="0" containsBlank="1"/>
    </cacheField>
    <cacheField name="Mutatiedatum" numFmtId="0">
      <sharedItems containsNonDate="0" containsString="0" containsBlank="1"/>
    </cacheField>
    <cacheField name="Woonplaats" numFmtId="0">
      <sharedItems/>
    </cacheField>
    <cacheField name="Onderhoudsplichtige" numFmtId="0">
      <sharedItems/>
    </cacheField>
    <cacheField name="Gebiedstype" numFmtId="0">
      <sharedItems/>
    </cacheField>
    <cacheField name="Ligging" numFmtId="0">
      <sharedItems/>
    </cacheField>
    <cacheField name="Opleverdatum" numFmtId="0">
      <sharedItems containsNonDate="0" containsString="0" containsBlank="1"/>
    </cacheField>
    <cacheField name="Memoveld" numFmtId="0">
      <sharedItems containsNonDate="0" containsString="0"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/>
    </cacheField>
    <cacheField name="Verwijderdatum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Gebruiksfunctie" numFmtId="0">
      <sharedItems containsNonDate="0" containsString="0" containsBlank="1"/>
    </cacheField>
    <cacheField name="Type extra gedetailleerd" numFmtId="0">
      <sharedItems containsNonDate="0" containsString="0" containsBlank="1"/>
    </cacheField>
    <cacheField name="Type gedetailleerd" numFmtId="0">
      <sharedItems containsNonDate="0" containsString="0" containsBlank="1"/>
    </cacheField>
    <cacheField name="Type" numFmtId="0">
      <sharedItems containsNonDate="0" containsString="0" containsBlank="1"/>
    </cacheField>
    <cacheField name="Objecttype" numFmtId="0">
      <sharedItems count="1">
        <s v="Lijnafwatering"/>
      </sharedItems>
    </cacheField>
    <cacheField name="Objecttypegroep" numFmtId="0">
      <sharedItems/>
    </cacheField>
    <cacheField name="Beheerlaag" numFmtId="0">
      <sharedItems/>
    </cacheField>
    <cacheField name="Reflectie" numFmtId="0">
      <sharedItems containsNonDate="0" containsString="0" containsBlank="1"/>
    </cacheField>
    <cacheField name="Verkeersbesluit" numFmtId="0">
      <sharedItems containsNonDate="0" containsString="0" containsBlank="1"/>
    </cacheField>
    <cacheField name="Markeringspatroon" numFmtId="0">
      <sharedItems containsNonDate="0" containsString="0" containsBlank="1"/>
    </cacheField>
    <cacheField name="Oppervlakte" numFmtId="0">
      <sharedItems containsNonDate="0" containsString="0" containsBlank="1"/>
    </cacheField>
    <cacheField name="Markeringsbreedte" numFmtId="0">
      <sharedItems containsNonDate="0" containsString="0" containsBlank="1"/>
    </cacheField>
    <cacheField name="Toepassing" numFmtId="0">
      <sharedItems containsNonDate="0" containsString="0" containsBlank="1"/>
    </cacheField>
    <cacheField name="Lengte streep" numFmtId="0">
      <sharedItems containsNonDate="0" containsString="0" containsBlank="1"/>
    </cacheField>
    <cacheField name="Materiaal" numFmtId="0">
      <sharedItems containsNonDate="0" containsString="0" containsBlank="1"/>
    </cacheField>
    <cacheField name="Kleur" numFmtId="0">
      <sharedItems containsNonDate="0" containsString="0" containsBlank="1"/>
    </cacheField>
    <cacheField name="Inspecteur" numFmtId="0">
      <sharedItems containsNonDate="0" containsString="0" containsBlank="1"/>
    </cacheField>
    <cacheField name="Inspectiedatum" numFmtId="0">
      <sharedItems containsNonDate="0" containsString="0" containsBlank="1"/>
    </cacheField>
    <cacheField name="Kwaliteit actueel" numFmtId="0">
      <sharedItems containsNonDate="0" containsString="0" containsBlank="1"/>
    </cacheField>
    <cacheField name="Beeldmeetlat onvoldoende" numFmtId="0">
      <sharedItems containsNonDate="0" containsString="0" containsBlank="1"/>
    </cacheField>
    <cacheField name="Afbeelding inspectie 1" numFmtId="0">
      <sharedItems containsNonDate="0" containsString="0" containsBlank="1"/>
    </cacheField>
    <cacheField name="Memo inspectie" numFmtId="0">
      <sharedItems containsNonDate="0" containsString="0" containsBlank="1"/>
    </cacheField>
    <cacheField name="Afbeelding inspectie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Memo uitvoering" numFmtId="0">
      <sharedItems containsNonDate="0" containsString="0" containsBlank="1"/>
    </cacheField>
    <cacheField name="Afbeelding uitvoering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0">
      <sharedItems containsNonDate="0" containsString="0" containsBlank="1"/>
    </cacheField>
    <cacheField name="Y" numFmtId="0">
      <sharedItems containsNonDate="0" containsString="0" containsBlank="1"/>
    </cacheField>
    <cacheField name="Lengte" numFmtId="164">
      <sharedItems containsSemiMixedTypes="0" containsString="0" containsNumber="1" minValue="0.97567463837427704" maxValue="47.629428036461597"/>
    </cacheField>
    <cacheField name="Oppervlak" numFmtId="0">
      <sharedItems containsNonDate="0" containsString="0" containsBlank="1"/>
    </cacheField>
    <cacheField name="Omtrek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n v="34"/>
    <s v="926CC759-8A1C-478E-A6A1-6D4523DD8B7B"/>
    <m/>
    <s v="Stadsbeheer"/>
    <s v="Gemeente Zoetermeer"/>
    <s v="buitengebied"/>
    <s v="Balijbos"/>
    <s v="'s-Gravenpad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0.856422943555899"/>
    <m/>
    <m/>
  </r>
  <r>
    <n v="43"/>
    <s v="2CF2A4CF-EF9F-4918-B0C6-9798E27531A2"/>
    <m/>
    <s v="Stadsbeheer"/>
    <s v="Gemeente Zoetermeer"/>
    <s v="Rokkeveen"/>
    <s v="Stationsbuurt-Zuid"/>
    <s v="Kinderen van Versteegplein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0.99158711165369595"/>
    <m/>
    <m/>
  </r>
  <r>
    <n v="173"/>
    <s v="A452109F-FFF3-4090-8F7F-28BBEFB907A4"/>
    <m/>
    <s v="Stadsbeheer"/>
    <s v="Gemeente Zoetermeer"/>
    <s v="Rokkeveen"/>
    <s v="Stationsbuurt-Zuid"/>
    <s v="Kinderen van Versteegplein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0.99078958410489903"/>
    <m/>
    <m/>
  </r>
  <r>
    <n v="144"/>
    <s v="0A3F47B7-B540-4B3A-8E03-542B6DF08D0B"/>
    <m/>
    <s v="Stadsbeheer"/>
    <s v="Gemeente Zoetermeer"/>
    <s v="Rokkeveen"/>
    <s v="Stationsbuurt-Zuid"/>
    <s v="Kinderen van Versteegplein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0.98247239149979604"/>
    <m/>
    <m/>
  </r>
  <r>
    <n v="75"/>
    <s v="F0F9719D-1E85-4120-A040-A0E2CD735A35"/>
    <m/>
    <s v="Stadsbeheer"/>
    <s v="Gemeente Zoetermeer"/>
    <s v="Rokkeveen"/>
    <s v="Kantorenstrook Rokkeveen-Oost"/>
    <s v="Vernispad"/>
    <m/>
    <m/>
    <s v="Zoetermeer"/>
    <s v="Stadsbeheer"/>
    <s v="Woongebied"/>
    <s v="Binnen de bebouwde kom"/>
    <m/>
    <m/>
    <m/>
    <m/>
    <s v="Bestaand"/>
    <m/>
    <m/>
    <m/>
    <s v="Rokkeveen"/>
    <s v="Rokkeveen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.00731125760257"/>
    <m/>
    <m/>
  </r>
  <r>
    <n v="91"/>
    <s v="2412F068-215C-4C10-959A-AEBA937593C2"/>
    <m/>
    <s v="Stadsbeheer"/>
    <s v="Gemeente Zoetermeer"/>
    <s v="buitengebied"/>
    <s v="Balijbos"/>
    <s v="Floraplas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.4042943468356999"/>
    <m/>
    <m/>
  </r>
  <r>
    <n v="108"/>
    <s v="93F9851E-EEE3-4E71-86DC-8988726AF173"/>
    <m/>
    <s v="Stadsbeheer"/>
    <s v="Gemeente Zoetermeer"/>
    <s v="Rokkeveen"/>
    <s v="Stationsbuurt-Zuid"/>
    <s v="Kinderen van Versteegplein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0.97567463837427704"/>
    <m/>
    <m/>
  </r>
  <r>
    <n v="271"/>
    <s v="1CFFC246-F2C7-4CDF-9FBE-1BA3A785F4AF"/>
    <m/>
    <s v="Stadsbeheer"/>
    <s v="Gemeente Zoetermeer"/>
    <s v="buitengebied"/>
    <s v="Balijbos"/>
    <s v="Floraplas"/>
    <m/>
    <m/>
    <s v="Zoetermeer"/>
    <s v="Stadsbeheer"/>
    <s v="Woongebied"/>
    <s v="Binnen de bebouwde kom"/>
    <m/>
    <m/>
    <m/>
    <m/>
    <s v="Bestaand"/>
    <m/>
    <m/>
    <m/>
    <s v="Rokkeveen"/>
    <s v="Rokkeveen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.38372945135611"/>
    <m/>
    <m/>
  </r>
  <r>
    <n v="288"/>
    <s v="6027EF1B-4025-431B-862C-5D8F084461D7"/>
    <m/>
    <s v="Stadsbeheer"/>
    <s v="Gemeente Zoetermeer"/>
    <s v="Rokkeveen"/>
    <s v="Bruinen- en Grijzenbuurt"/>
    <s v="Groeneweg"/>
    <m/>
    <m/>
    <s v="Zoetermeer"/>
    <s v="Stadsbeheer"/>
    <s v="Woongebied"/>
    <s v="Binnen de bebouwde kom"/>
    <m/>
    <m/>
    <m/>
    <m/>
    <s v="Bestaand"/>
    <m/>
    <m/>
    <m/>
    <s v="Rokkeveen"/>
    <s v="Rokkeveen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4.637818314210101"/>
    <m/>
    <m/>
  </r>
  <r>
    <n v="289"/>
    <s v="1B4221EB-4CA5-465F-8DA1-C130DA7FBC76"/>
    <m/>
    <s v="Stadsbeheer"/>
    <s v="Gemeente Zoetermeer"/>
    <s v="Rokkeveen"/>
    <s v="Bruinen- en Grijzenbuurt"/>
    <s v="Groeneweg"/>
    <m/>
    <m/>
    <s v="Zoetermeer"/>
    <s v="Stadsbeheer"/>
    <s v="Woongebied"/>
    <s v="Binnen de bebouwde kom"/>
    <m/>
    <m/>
    <m/>
    <m/>
    <s v="Bestaand"/>
    <m/>
    <m/>
    <m/>
    <s v="Rokkeveen"/>
    <s v="Rokkeveen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4.5643065403171"/>
    <m/>
    <m/>
  </r>
  <r>
    <n v="410"/>
    <s v="C72BD3FF-F072-456B-88E6-05283C5DBB18"/>
    <m/>
    <s v="Stadsbeheer"/>
    <s v="Particulier"/>
    <s v="Rokkeveen"/>
    <s v="Campus"/>
    <s v="Einsteinlaan"/>
    <m/>
    <m/>
    <s v="Zoetermeer"/>
    <s v="Stadsbeheer"/>
    <s v="Woongebied"/>
    <s v="Binnen de bebouwde kom"/>
    <m/>
    <m/>
    <m/>
    <m/>
    <s v="Bestaand"/>
    <m/>
    <m/>
    <m/>
    <s v="Rokkeveen"/>
    <s v="Rokkeveen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7.62942803646159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A7E421-6774-4306-BB43-BD1158158DD2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5" firstHeaderRow="1" firstDataRow="1" firstDataCol="1"/>
  <pivotFields count="5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showAll="0"/>
  </pivotFields>
  <rowFields count="1">
    <field x="28"/>
  </rowFields>
  <rowItems count="2">
    <i>
      <x/>
    </i>
    <i t="grand">
      <x/>
    </i>
  </rowItems>
  <colItems count="1">
    <i/>
  </colItems>
  <dataFields count="1">
    <dataField name="Som van Lengte" fld="5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CD45-62DB-4BF9-926B-458ACD24C56D}">
  <dimension ref="A3:B5"/>
  <sheetViews>
    <sheetView tabSelected="1" workbookViewId="0">
      <selection activeCell="C24" sqref="C24"/>
    </sheetView>
  </sheetViews>
  <sheetFormatPr defaultRowHeight="13.5" x14ac:dyDescent="0.25"/>
  <cols>
    <col min="1" max="1" width="11.5703125" bestFit="1" customWidth="1"/>
    <col min="2" max="2" width="13.140625" bestFit="1" customWidth="1"/>
  </cols>
  <sheetData>
    <row r="3" spans="1:2" x14ac:dyDescent="0.25">
      <c r="A3" s="2" t="s">
        <v>94</v>
      </c>
      <c r="B3" t="s">
        <v>96</v>
      </c>
    </row>
    <row r="4" spans="1:2" x14ac:dyDescent="0.25">
      <c r="A4" s="3" t="s">
        <v>69</v>
      </c>
      <c r="B4" s="1">
        <v>111.42383461597174</v>
      </c>
    </row>
    <row r="5" spans="1:2" x14ac:dyDescent="0.25">
      <c r="A5" s="3" t="s">
        <v>95</v>
      </c>
      <c r="B5" s="1">
        <v>111.42383461597174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2"/>
  <sheetViews>
    <sheetView workbookViewId="0"/>
  </sheetViews>
  <sheetFormatPr defaultRowHeight="15" x14ac:dyDescent="0.25"/>
  <sheetData>
    <row r="1" spans="1:57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 ht="13.5" x14ac:dyDescent="0.25">
      <c r="A2">
        <v>34</v>
      </c>
      <c r="B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K2" t="s">
        <v>63</v>
      </c>
      <c r="L2" t="s">
        <v>58</v>
      </c>
      <c r="M2" t="s">
        <v>64</v>
      </c>
      <c r="N2" t="s">
        <v>65</v>
      </c>
      <c r="S2" t="s">
        <v>66</v>
      </c>
      <c r="W2" t="s">
        <v>67</v>
      </c>
      <c r="X2" t="s">
        <v>68</v>
      </c>
      <c r="AC2" t="s">
        <v>69</v>
      </c>
      <c r="AD2" t="s">
        <v>70</v>
      </c>
      <c r="AE2" t="s">
        <v>71</v>
      </c>
      <c r="BC2" s="1">
        <v>20.856422943555899</v>
      </c>
    </row>
    <row r="3" spans="1:57" ht="13.5" x14ac:dyDescent="0.25">
      <c r="A3">
        <v>43</v>
      </c>
      <c r="B3" t="s">
        <v>72</v>
      </c>
      <c r="D3" t="s">
        <v>58</v>
      </c>
      <c r="E3" t="s">
        <v>59</v>
      </c>
      <c r="F3" t="s">
        <v>67</v>
      </c>
      <c r="G3" t="s">
        <v>73</v>
      </c>
      <c r="H3" t="s">
        <v>74</v>
      </c>
      <c r="K3" t="s">
        <v>63</v>
      </c>
      <c r="L3" t="s">
        <v>58</v>
      </c>
      <c r="M3" t="s">
        <v>64</v>
      </c>
      <c r="N3" t="s">
        <v>65</v>
      </c>
      <c r="S3" t="s">
        <v>66</v>
      </c>
      <c r="W3" t="s">
        <v>67</v>
      </c>
      <c r="X3" t="s">
        <v>68</v>
      </c>
      <c r="AC3" t="s">
        <v>69</v>
      </c>
      <c r="AD3" t="s">
        <v>70</v>
      </c>
      <c r="AE3" t="s">
        <v>71</v>
      </c>
      <c r="BC3" s="1">
        <v>0.99158711165369595</v>
      </c>
    </row>
    <row r="4" spans="1:57" ht="13.5" x14ac:dyDescent="0.25">
      <c r="A4">
        <v>173</v>
      </c>
      <c r="B4" t="s">
        <v>75</v>
      </c>
      <c r="D4" t="s">
        <v>58</v>
      </c>
      <c r="E4" t="s">
        <v>59</v>
      </c>
      <c r="F4" t="s">
        <v>67</v>
      </c>
      <c r="G4" t="s">
        <v>73</v>
      </c>
      <c r="H4" t="s">
        <v>74</v>
      </c>
      <c r="K4" t="s">
        <v>63</v>
      </c>
      <c r="L4" t="s">
        <v>58</v>
      </c>
      <c r="M4" t="s">
        <v>64</v>
      </c>
      <c r="N4" t="s">
        <v>65</v>
      </c>
      <c r="S4" t="s">
        <v>66</v>
      </c>
      <c r="W4" t="s">
        <v>67</v>
      </c>
      <c r="X4" t="s">
        <v>68</v>
      </c>
      <c r="AC4" t="s">
        <v>69</v>
      </c>
      <c r="AD4" t="s">
        <v>70</v>
      </c>
      <c r="AE4" t="s">
        <v>71</v>
      </c>
      <c r="BC4" s="1">
        <v>0.99078958410489903</v>
      </c>
    </row>
    <row r="5" spans="1:57" ht="13.5" x14ac:dyDescent="0.25">
      <c r="A5">
        <v>144</v>
      </c>
      <c r="B5" t="s">
        <v>76</v>
      </c>
      <c r="D5" t="s">
        <v>58</v>
      </c>
      <c r="E5" t="s">
        <v>59</v>
      </c>
      <c r="F5" t="s">
        <v>67</v>
      </c>
      <c r="G5" t="s">
        <v>73</v>
      </c>
      <c r="H5" t="s">
        <v>74</v>
      </c>
      <c r="K5" t="s">
        <v>63</v>
      </c>
      <c r="L5" t="s">
        <v>58</v>
      </c>
      <c r="M5" t="s">
        <v>64</v>
      </c>
      <c r="N5" t="s">
        <v>65</v>
      </c>
      <c r="S5" t="s">
        <v>66</v>
      </c>
      <c r="W5" t="s">
        <v>67</v>
      </c>
      <c r="X5" t="s">
        <v>68</v>
      </c>
      <c r="AC5" t="s">
        <v>69</v>
      </c>
      <c r="AD5" t="s">
        <v>70</v>
      </c>
      <c r="AE5" t="s">
        <v>71</v>
      </c>
      <c r="BC5" s="1">
        <v>0.98247239149979604</v>
      </c>
    </row>
    <row r="6" spans="1:57" ht="13.5" x14ac:dyDescent="0.25">
      <c r="A6">
        <v>75</v>
      </c>
      <c r="B6" t="s">
        <v>77</v>
      </c>
      <c r="D6" t="s">
        <v>58</v>
      </c>
      <c r="E6" t="s">
        <v>59</v>
      </c>
      <c r="F6" t="s">
        <v>67</v>
      </c>
      <c r="G6" t="s">
        <v>78</v>
      </c>
      <c r="H6" t="s">
        <v>79</v>
      </c>
      <c r="K6" t="s">
        <v>63</v>
      </c>
      <c r="L6" t="s">
        <v>58</v>
      </c>
      <c r="M6" t="s">
        <v>64</v>
      </c>
      <c r="N6" t="s">
        <v>65</v>
      </c>
      <c r="S6" t="s">
        <v>66</v>
      </c>
      <c r="W6" t="s">
        <v>67</v>
      </c>
      <c r="X6" t="s">
        <v>80</v>
      </c>
      <c r="AC6" t="s">
        <v>69</v>
      </c>
      <c r="AD6" t="s">
        <v>70</v>
      </c>
      <c r="AE6" t="s">
        <v>71</v>
      </c>
      <c r="BC6" s="1">
        <v>3.00731125760257</v>
      </c>
    </row>
    <row r="7" spans="1:57" ht="13.5" x14ac:dyDescent="0.25">
      <c r="A7">
        <v>91</v>
      </c>
      <c r="B7" t="s">
        <v>81</v>
      </c>
      <c r="D7" t="s">
        <v>58</v>
      </c>
      <c r="E7" t="s">
        <v>59</v>
      </c>
      <c r="F7" t="s">
        <v>60</v>
      </c>
      <c r="G7" t="s">
        <v>61</v>
      </c>
      <c r="H7" t="s">
        <v>82</v>
      </c>
      <c r="K7" t="s">
        <v>63</v>
      </c>
      <c r="L7" t="s">
        <v>58</v>
      </c>
      <c r="M7" t="s">
        <v>64</v>
      </c>
      <c r="N7" t="s">
        <v>65</v>
      </c>
      <c r="S7" t="s">
        <v>66</v>
      </c>
      <c r="W7" t="s">
        <v>67</v>
      </c>
      <c r="X7" t="s">
        <v>68</v>
      </c>
      <c r="AC7" t="s">
        <v>69</v>
      </c>
      <c r="AD7" t="s">
        <v>70</v>
      </c>
      <c r="AE7" t="s">
        <v>71</v>
      </c>
      <c r="BC7" s="1">
        <v>3.4042943468356999</v>
      </c>
    </row>
    <row r="8" spans="1:57" ht="13.5" x14ac:dyDescent="0.25">
      <c r="A8">
        <v>108</v>
      </c>
      <c r="B8" t="s">
        <v>83</v>
      </c>
      <c r="D8" t="s">
        <v>58</v>
      </c>
      <c r="E8" t="s">
        <v>59</v>
      </c>
      <c r="F8" t="s">
        <v>67</v>
      </c>
      <c r="G8" t="s">
        <v>73</v>
      </c>
      <c r="H8" t="s">
        <v>74</v>
      </c>
      <c r="K8" t="s">
        <v>63</v>
      </c>
      <c r="L8" t="s">
        <v>58</v>
      </c>
      <c r="M8" t="s">
        <v>64</v>
      </c>
      <c r="N8" t="s">
        <v>65</v>
      </c>
      <c r="S8" t="s">
        <v>66</v>
      </c>
      <c r="W8" t="s">
        <v>67</v>
      </c>
      <c r="X8" t="s">
        <v>68</v>
      </c>
      <c r="AC8" t="s">
        <v>69</v>
      </c>
      <c r="AD8" t="s">
        <v>70</v>
      </c>
      <c r="AE8" t="s">
        <v>71</v>
      </c>
      <c r="BC8" s="1">
        <v>0.97567463837427704</v>
      </c>
    </row>
    <row r="9" spans="1:57" ht="13.5" x14ac:dyDescent="0.25">
      <c r="A9">
        <v>271</v>
      </c>
      <c r="B9" t="s">
        <v>84</v>
      </c>
      <c r="D9" t="s">
        <v>58</v>
      </c>
      <c r="E9" t="s">
        <v>59</v>
      </c>
      <c r="F9" t="s">
        <v>60</v>
      </c>
      <c r="G9" t="s">
        <v>61</v>
      </c>
      <c r="H9" t="s">
        <v>82</v>
      </c>
      <c r="K9" t="s">
        <v>63</v>
      </c>
      <c r="L9" t="s">
        <v>58</v>
      </c>
      <c r="M9" t="s">
        <v>64</v>
      </c>
      <c r="N9" t="s">
        <v>65</v>
      </c>
      <c r="S9" t="s">
        <v>66</v>
      </c>
      <c r="W9" t="s">
        <v>67</v>
      </c>
      <c r="X9" t="s">
        <v>68</v>
      </c>
      <c r="AC9" t="s">
        <v>69</v>
      </c>
      <c r="AD9" t="s">
        <v>70</v>
      </c>
      <c r="AE9" t="s">
        <v>71</v>
      </c>
      <c r="BC9" s="1">
        <v>3.38372945135611</v>
      </c>
    </row>
    <row r="10" spans="1:57" ht="13.5" x14ac:dyDescent="0.25">
      <c r="A10">
        <v>288</v>
      </c>
      <c r="B10" t="s">
        <v>85</v>
      </c>
      <c r="D10" t="s">
        <v>58</v>
      </c>
      <c r="E10" t="s">
        <v>59</v>
      </c>
      <c r="F10" t="s">
        <v>67</v>
      </c>
      <c r="G10" t="s">
        <v>86</v>
      </c>
      <c r="H10" t="s">
        <v>87</v>
      </c>
      <c r="K10" t="s">
        <v>63</v>
      </c>
      <c r="L10" t="s">
        <v>58</v>
      </c>
      <c r="M10" t="s">
        <v>64</v>
      </c>
      <c r="N10" t="s">
        <v>65</v>
      </c>
      <c r="S10" t="s">
        <v>66</v>
      </c>
      <c r="W10" t="s">
        <v>67</v>
      </c>
      <c r="X10" t="s">
        <v>88</v>
      </c>
      <c r="AC10" t="s">
        <v>69</v>
      </c>
      <c r="AD10" t="s">
        <v>70</v>
      </c>
      <c r="AE10" t="s">
        <v>71</v>
      </c>
      <c r="BC10" s="1">
        <v>14.637818314210101</v>
      </c>
    </row>
    <row r="11" spans="1:57" ht="13.5" x14ac:dyDescent="0.25">
      <c r="A11">
        <v>289</v>
      </c>
      <c r="B11" t="s">
        <v>89</v>
      </c>
      <c r="D11" t="s">
        <v>58</v>
      </c>
      <c r="E11" t="s">
        <v>59</v>
      </c>
      <c r="F11" t="s">
        <v>67</v>
      </c>
      <c r="G11" t="s">
        <v>86</v>
      </c>
      <c r="H11" t="s">
        <v>87</v>
      </c>
      <c r="K11" t="s">
        <v>63</v>
      </c>
      <c r="L11" t="s">
        <v>58</v>
      </c>
      <c r="M11" t="s">
        <v>64</v>
      </c>
      <c r="N11" t="s">
        <v>65</v>
      </c>
      <c r="S11" t="s">
        <v>66</v>
      </c>
      <c r="W11" t="s">
        <v>67</v>
      </c>
      <c r="X11" t="s">
        <v>88</v>
      </c>
      <c r="AC11" t="s">
        <v>69</v>
      </c>
      <c r="AD11" t="s">
        <v>70</v>
      </c>
      <c r="AE11" t="s">
        <v>71</v>
      </c>
      <c r="BC11" s="1">
        <v>14.5643065403171</v>
      </c>
    </row>
    <row r="12" spans="1:57" ht="13.5" x14ac:dyDescent="0.25">
      <c r="A12">
        <v>410</v>
      </c>
      <c r="B12" t="s">
        <v>90</v>
      </c>
      <c r="D12" t="s">
        <v>58</v>
      </c>
      <c r="E12" t="s">
        <v>91</v>
      </c>
      <c r="F12" t="s">
        <v>67</v>
      </c>
      <c r="G12" t="s">
        <v>92</v>
      </c>
      <c r="H12" t="s">
        <v>93</v>
      </c>
      <c r="K12" t="s">
        <v>63</v>
      </c>
      <c r="L12" t="s">
        <v>58</v>
      </c>
      <c r="M12" t="s">
        <v>64</v>
      </c>
      <c r="N12" t="s">
        <v>65</v>
      </c>
      <c r="S12" t="s">
        <v>66</v>
      </c>
      <c r="W12" t="s">
        <v>67</v>
      </c>
      <c r="X12" t="s">
        <v>88</v>
      </c>
      <c r="AC12" t="s">
        <v>69</v>
      </c>
      <c r="AD12" t="s">
        <v>70</v>
      </c>
      <c r="AE12" t="s">
        <v>71</v>
      </c>
      <c r="BC12" s="1">
        <v>47.629428036461597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46FDA-56D4-4878-B7A0-AFE4EEA39A42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6304AC75-2174-4C74-8457-470300DC37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AEA85-1E9B-4623-8854-8DA61DD15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